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4-2026\Проект бюджета на 2024-2026 годы\1. Том 1 - Пояснительная записка 2024-2026\"/>
    </mc:Choice>
  </mc:AlternateContent>
  <bookViews>
    <workbookView xWindow="0" yWindow="0" windowWidth="24000" windowHeight="9600"/>
  </bookViews>
  <sheets>
    <sheet name="приложение 6" sheetId="11" r:id="rId1"/>
  </sheets>
  <definedNames>
    <definedName name="Z_529EB213_0A58_467C_94A6_9E7761B6ACF7_.wvu.PrintArea" localSheetId="0" hidden="1">'приложение 6'!$B$1:$L$34</definedName>
    <definedName name="Z_529EB213_0A58_467C_94A6_9E7761B6ACF7_.wvu.PrintTitles" localSheetId="0" hidden="1">'приложение 6'!$7:$9</definedName>
    <definedName name="Z_5E0ABF41_D17C_482A_AC19_F5F0EB77B953_.wvu.PrintArea" localSheetId="0" hidden="1">'приложение 6'!$B$1:$L$34</definedName>
    <definedName name="Z_5E0ABF41_D17C_482A_AC19_F5F0EB77B953_.wvu.PrintTitles" localSheetId="0" hidden="1">'приложение 6'!$7:$9</definedName>
    <definedName name="Z_799A1041_922C_4723_AF9C_A2E0B1A1E0F6_.wvu.PrintArea" localSheetId="0" hidden="1">'приложение 6'!$A$1:$L$34</definedName>
    <definedName name="Z_799A1041_922C_4723_AF9C_A2E0B1A1E0F6_.wvu.PrintTitles" localSheetId="0" hidden="1">'приложение 6'!$7:$9</definedName>
    <definedName name="Z_8B15C386_606C_4080_929D_B1BE9A55CD25_.wvu.PrintArea" localSheetId="0" hidden="1">'приложение 6'!$B$1:$L$34</definedName>
    <definedName name="Z_8B15C386_606C_4080_929D_B1BE9A55CD25_.wvu.PrintTitles" localSheetId="0" hidden="1">'приложение 6'!$7:$9</definedName>
    <definedName name="Z_96C8C92D_05DF_40E2_9233_864B3E26679C_.wvu.PrintArea" localSheetId="0" hidden="1">'приложение 6'!$A$1:$L$34</definedName>
    <definedName name="Z_96C8C92D_05DF_40E2_9233_864B3E26679C_.wvu.PrintTitles" localSheetId="0" hidden="1">'приложение 6'!$7:$9</definedName>
    <definedName name="Z_A6305F8A_DB36_4638_B82D_2660038B7A6F_.wvu.PrintArea" localSheetId="0" hidden="1">'приложение 6'!$B$1:$L$34</definedName>
    <definedName name="Z_A6305F8A_DB36_4638_B82D_2660038B7A6F_.wvu.PrintTitles" localSheetId="0" hidden="1">'приложение 6'!$7:$9</definedName>
    <definedName name="Z_B185FABB_8AE3_42AE_A51E_21326A9401F2_.wvu.PrintArea" localSheetId="0" hidden="1">'приложение 6'!$A$1:$L$34</definedName>
    <definedName name="Z_B185FABB_8AE3_42AE_A51E_21326A9401F2_.wvu.PrintTitles" localSheetId="0" hidden="1">'приложение 6'!$7:$9</definedName>
    <definedName name="Z_BEE3B59C_E90F_45E0_9D38_61A86871AC69_.wvu.PrintArea" localSheetId="0" hidden="1">'приложение 6'!$A$1:$L$34</definedName>
    <definedName name="Z_BEE3B59C_E90F_45E0_9D38_61A86871AC69_.wvu.PrintTitles" localSheetId="0" hidden="1">'приложение 6'!$7:$9</definedName>
    <definedName name="Z_DDC09A7F_8426_44C4_84C8_7632729F10D6_.wvu.PrintArea" localSheetId="0" hidden="1">'приложение 6'!$B$1:$L$34</definedName>
    <definedName name="Z_DDC09A7F_8426_44C4_84C8_7632729F10D6_.wvu.PrintTitles" localSheetId="0" hidden="1">'приложение 6'!$7:$9</definedName>
    <definedName name="_xlnm.Print_Titles" localSheetId="0">'приложение 6'!$7:$9</definedName>
    <definedName name="_xlnm.Print_Area" localSheetId="0">'приложение 6'!$A$1:$L$36</definedName>
  </definedNames>
  <calcPr calcId="162913"/>
</workbook>
</file>

<file path=xl/calcChain.xml><?xml version="1.0" encoding="utf-8"?>
<calcChain xmlns="http://schemas.openxmlformats.org/spreadsheetml/2006/main">
  <c r="J33" i="11" l="1"/>
  <c r="G33" i="11"/>
  <c r="D33" i="11"/>
  <c r="D29" i="11"/>
  <c r="J29" i="11"/>
  <c r="G29" i="11"/>
  <c r="J17" i="11"/>
  <c r="G17" i="11"/>
  <c r="D17" i="11"/>
  <c r="J11" i="11"/>
  <c r="G11" i="11"/>
  <c r="D11" i="11"/>
  <c r="J10" i="11"/>
  <c r="G10" i="11"/>
  <c r="D10" i="11"/>
  <c r="I30" i="11" l="1"/>
  <c r="D28" i="11"/>
  <c r="D20" i="11"/>
  <c r="D14" i="11"/>
  <c r="E33" i="11" l="1"/>
  <c r="K25" i="11" l="1"/>
  <c r="E19" i="11"/>
  <c r="D19" i="11" s="1"/>
  <c r="K12" i="11"/>
  <c r="H12" i="11"/>
  <c r="E12" i="11"/>
  <c r="L22" i="11" l="1"/>
  <c r="K22" i="11"/>
  <c r="I22" i="11"/>
  <c r="H22" i="11"/>
  <c r="F21" i="11"/>
  <c r="L32" i="11"/>
  <c r="K32" i="11"/>
  <c r="I32" i="11"/>
  <c r="H32" i="11"/>
  <c r="F32" i="11"/>
  <c r="E32" i="11"/>
  <c r="L31" i="11"/>
  <c r="I31" i="11"/>
  <c r="F31" i="11"/>
  <c r="L30" i="11"/>
  <c r="E23" i="11"/>
  <c r="D23" i="11" s="1"/>
  <c r="K24" i="11"/>
  <c r="H24" i="11"/>
  <c r="E24" i="11"/>
  <c r="D24" i="11" s="1"/>
  <c r="K18" i="11"/>
  <c r="H18" i="11"/>
  <c r="E18" i="11"/>
  <c r="D18" i="11" l="1"/>
  <c r="D21" i="11"/>
  <c r="E27" i="11"/>
  <c r="D27" i="11" s="1"/>
  <c r="E26" i="11"/>
  <c r="D26" i="11" s="1"/>
  <c r="H25" i="11"/>
  <c r="E25" i="11"/>
  <c r="D25" i="11" s="1"/>
  <c r="K20" i="11"/>
  <c r="H20" i="11"/>
  <c r="K19" i="11"/>
  <c r="H19" i="11"/>
  <c r="K13" i="11"/>
  <c r="H13" i="11"/>
  <c r="E13" i="11"/>
  <c r="E11" i="11" l="1"/>
  <c r="D13" i="11"/>
  <c r="L21" i="11"/>
  <c r="I21" i="11"/>
  <c r="F22" i="11"/>
  <c r="F17" i="11" s="1"/>
  <c r="E22" i="11"/>
  <c r="F16" i="11"/>
  <c r="D16" i="11" s="1"/>
  <c r="I16" i="11"/>
  <c r="G16" i="11" s="1"/>
  <c r="L16" i="11"/>
  <c r="J16" i="11" s="1"/>
  <c r="L15" i="11"/>
  <c r="I15" i="11"/>
  <c r="F15" i="11"/>
  <c r="D15" i="11" s="1"/>
  <c r="L12" i="11"/>
  <c r="I12" i="11"/>
  <c r="F12" i="11"/>
  <c r="D12" i="11" s="1"/>
  <c r="D22" i="11" l="1"/>
  <c r="E17" i="11"/>
  <c r="J15" i="11"/>
  <c r="G15" i="11"/>
  <c r="L11" i="11"/>
  <c r="K11" i="11"/>
  <c r="I11" i="11"/>
  <c r="H11" i="11"/>
  <c r="F11" i="11"/>
  <c r="L33" i="11" l="1"/>
  <c r="K33" i="11"/>
  <c r="I33" i="11"/>
  <c r="H33" i="11"/>
  <c r="F33" i="11"/>
  <c r="E29" i="11" l="1"/>
  <c r="J34" i="11"/>
  <c r="G34" i="11"/>
  <c r="D34" i="11"/>
  <c r="J32" i="11"/>
  <c r="G32" i="11"/>
  <c r="D32" i="11"/>
  <c r="J31" i="11"/>
  <c r="G31" i="11"/>
  <c r="D31" i="11"/>
  <c r="J30" i="11"/>
  <c r="G30" i="11"/>
  <c r="D30" i="11"/>
  <c r="L17" i="11"/>
  <c r="K17" i="11"/>
  <c r="I17" i="11"/>
  <c r="H17" i="11"/>
  <c r="E10" i="11" l="1"/>
  <c r="J28" i="11"/>
  <c r="G28" i="11"/>
  <c r="J27" i="11"/>
  <c r="G27" i="11"/>
  <c r="J26" i="11"/>
  <c r="G26" i="11"/>
  <c r="J25" i="11"/>
  <c r="G25" i="11"/>
  <c r="J24" i="11"/>
  <c r="G24" i="11"/>
  <c r="J23" i="11"/>
  <c r="G23" i="11"/>
  <c r="J22" i="11"/>
  <c r="G22" i="11"/>
  <c r="J21" i="11"/>
  <c r="G21" i="11"/>
  <c r="J20" i="11"/>
  <c r="G20" i="11"/>
  <c r="J19" i="11"/>
  <c r="G19" i="11"/>
  <c r="J18" i="11"/>
  <c r="G18" i="11"/>
  <c r="J14" i="11"/>
  <c r="G14" i="11"/>
  <c r="J13" i="11"/>
  <c r="G13" i="11"/>
  <c r="J12" i="11"/>
  <c r="G12" i="11"/>
  <c r="L29" i="11" l="1"/>
  <c r="L10" i="11" s="1"/>
  <c r="K29" i="11"/>
  <c r="K10" i="11" s="1"/>
  <c r="I29" i="11"/>
  <c r="I10" i="11" s="1"/>
  <c r="H29" i="11"/>
  <c r="H10" i="11" s="1"/>
  <c r="F29" i="11"/>
  <c r="F10" i="11" l="1"/>
</calcChain>
</file>

<file path=xl/sharedStrings.xml><?xml version="1.0" encoding="utf-8"?>
<sst xmlns="http://schemas.openxmlformats.org/spreadsheetml/2006/main" count="71" uniqueCount="63">
  <si>
    <t>к пояснительной записке</t>
  </si>
  <si>
    <t>№ п/п</t>
  </si>
  <si>
    <t>Наименование</t>
  </si>
  <si>
    <t>Всего</t>
  </si>
  <si>
    <t>в том числе:</t>
  </si>
  <si>
    <t>за счет средств местного бюджета</t>
  </si>
  <si>
    <t>ВСЕГО, в том числе:</t>
  </si>
  <si>
    <t>1.</t>
  </si>
  <si>
    <t>1.1.</t>
  </si>
  <si>
    <t>Администрация города</t>
  </si>
  <si>
    <t>1.2.</t>
  </si>
  <si>
    <t>Департамент городского хозяйства</t>
  </si>
  <si>
    <t>1.3.</t>
  </si>
  <si>
    <t>Департамент образования</t>
  </si>
  <si>
    <t>2.</t>
  </si>
  <si>
    <t>2.1.</t>
  </si>
  <si>
    <t>Отдел планирования расходов  52 21 58</t>
  </si>
  <si>
    <t>Департамент финансов (резервные средства)</t>
  </si>
  <si>
    <t>2024 год</t>
  </si>
  <si>
    <t xml:space="preserve">2025 год </t>
  </si>
  <si>
    <t>Субсидии субъектам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</si>
  <si>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</si>
  <si>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</si>
  <si>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</si>
  <si>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</si>
  <si>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</si>
  <si>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</si>
  <si>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</si>
  <si>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</si>
  <si>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</si>
  <si>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</si>
  <si>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3.</t>
  </si>
  <si>
    <t>4.</t>
  </si>
  <si>
    <t>4.1.</t>
  </si>
  <si>
    <t xml:space="preserve">2026 год </t>
  </si>
  <si>
    <t>Субсидии сельхозтоваропроизводителям на поддержку животноводства</t>
  </si>
  <si>
    <t>Субсидии товаропроизводителям на поддержку рыбохозяйственного комплекса</t>
  </si>
  <si>
    <t>1.4.</t>
  </si>
  <si>
    <t>1.5.</t>
  </si>
  <si>
    <t>(тыс. рублей)</t>
  </si>
  <si>
    <t>3.1.</t>
  </si>
  <si>
    <t>3.2.</t>
  </si>
  <si>
    <t>3.3.</t>
  </si>
  <si>
    <t>за счет межбюджетных трансфертов из бюджетов других уровней</t>
  </si>
  <si>
    <t>Приложение 6</t>
  </si>
  <si>
    <t>Информация об объеме расходов, 
предусмотренных в проекте бюджета города Сургута на 2024 год и плановый период 2025 – 2026 годов  
на предоставление субсидий юридическим лицам (за исключением субсидий муниципальным учреждениям),
 индивидуальным предпринимателям, физическим лицам – производителям товаров, работ, услуг
по основаниям, установленным статьёй 78 Бюджетного кодекса Российской Федерации</t>
  </si>
  <si>
    <t>Субсидии коммерческим организациям, индивидуальным предпринимателям в связи с выполнением работ, оказанием услуг в сфере культуры в соответствии с перечнем, установленным муниципальным правовым актом Администрации города</t>
  </si>
  <si>
    <t>Субсидии коммерческим организациям, индивидуальным предпринимателям в связи с выполнением работ в сфере физической культуры и спорта в соответствии с перечнем, установленным муниципальным правовым актом Администрации города</t>
  </si>
  <si>
    <t>Субсидии на содержание средств регулирования дорожного движения</t>
  </si>
  <si>
    <t>Субсидии на оказание услуг водоснабжения населению, проживающему в жилищном фонде с централизованным холодным водоснабжением, не соответствующим требованиям СанПиН</t>
  </si>
  <si>
    <t>Субсидии на оказание услуг теплоснабжения населению, проживающему во временных посёлках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</si>
  <si>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</t>
  </si>
  <si>
    <t>Субсидии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</si>
  <si>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Субсидии на благоустройство дворовых территорий многоквартирных домов</t>
  </si>
  <si>
    <t>Субсидии на содержание, ремонт и капитальный ремонт линий уличного освещения автомобильных дорог и пешеходных зон</t>
  </si>
  <si>
    <t>Субсидии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</si>
  <si>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Субсидии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</si>
  <si>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Субсидии на возмещение недополученных доходов в связи с осуществлением перевозок граждан старшего поколения на автобусных маршрутах</t>
  </si>
  <si>
    <t>Субсидии на возмещение недополученных доходов, возникающих в связи с бесплатным проездом отдельных категорий граждан</t>
  </si>
  <si>
    <t>Cубсидии частным организациям, осуществляющим образовательную деятельность по реализации образовательных программ дошкольного образования, на возмещение затрат, 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игр, игрушек (за исключением расходов на оплату труда работников, осуществляющих деятельность, связанную с содержанием зданий и оказанием коммунальных услуг)</t>
  </si>
  <si>
    <t>Cубсидии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</si>
  <si>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Субсидии частным организациям, осуществляющим образовательную деятельность, на организацию функционирования лагеря с дневным пребыванием детей</t>
  </si>
  <si>
    <t>Субсидии 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</si>
</sst>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8" x14ac:knownFonts="1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Arial Cyr"/>
      <charset val="204"/>
    </font>
    <font>
      <b/>
      <sz val="12"/>
      <color rgb="FF000000"/>
      <name val="Times New Roman"/>
      <family val="1"/>
      <charset val="204"/>
    </font>
    <font>
      <b/>
      <sz val="14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4" fillId="0" borderId="0"/>
  </cellStyleXfs>
  <cellXfs count="50">
    <xf numFmtId="0" fontId="0" fillId="0" borderId="0" xfId="0"/>
    <xf numFmtId="0" fontId="3" fillId="0" borderId="0" xfId="1" applyFont="1" applyAlignment="1">
      <alignment vertical="center"/>
    </xf>
    <xf numFmtId="0" fontId="2" fillId="0" borderId="0" xfId="1"/>
    <xf numFmtId="0" fontId="4" fillId="0" borderId="0" xfId="1" applyFont="1" applyBorder="1" applyAlignment="1">
      <alignment horizontal="center" vertical="center" wrapText="1"/>
    </xf>
    <xf numFmtId="4" fontId="4" fillId="0" borderId="0" xfId="1" applyNumberFormat="1" applyFont="1" applyBorder="1" applyAlignment="1">
      <alignment horizontal="center" vertical="center" wrapText="1"/>
    </xf>
    <xf numFmtId="0" fontId="2" fillId="0" borderId="0" xfId="1" applyFill="1"/>
    <xf numFmtId="0" fontId="1" fillId="0" borderId="0" xfId="1" applyFont="1" applyFill="1" applyAlignment="1">
      <alignment vertical="center"/>
    </xf>
    <xf numFmtId="0" fontId="1" fillId="0" borderId="0" xfId="1" applyFont="1" applyFill="1"/>
    <xf numFmtId="49" fontId="7" fillId="2" borderId="2" xfId="1" applyNumberFormat="1" applyFont="1" applyFill="1" applyBorder="1" applyAlignment="1">
      <alignment horizontal="center" vertical="center" wrapText="1"/>
    </xf>
    <xf numFmtId="0" fontId="8" fillId="3" borderId="0" xfId="1" applyFont="1" applyFill="1"/>
    <xf numFmtId="49" fontId="7" fillId="4" borderId="2" xfId="1" applyNumberFormat="1" applyFont="1" applyFill="1" applyBorder="1" applyAlignment="1">
      <alignment horizontal="center" vertical="center" wrapText="1"/>
    </xf>
    <xf numFmtId="49" fontId="9" fillId="3" borderId="2" xfId="1" applyNumberFormat="1" applyFont="1" applyFill="1" applyBorder="1" applyAlignment="1">
      <alignment horizontal="center" vertical="center"/>
    </xf>
    <xf numFmtId="0" fontId="10" fillId="3" borderId="0" xfId="1" applyFont="1" applyFill="1"/>
    <xf numFmtId="0" fontId="10" fillId="0" borderId="0" xfId="1" applyFont="1" applyFill="1"/>
    <xf numFmtId="49" fontId="11" fillId="4" borderId="2" xfId="1" applyNumberFormat="1" applyFont="1" applyFill="1" applyBorder="1" applyAlignment="1">
      <alignment horizontal="center" vertical="center"/>
    </xf>
    <xf numFmtId="0" fontId="12" fillId="3" borderId="0" xfId="1" applyFont="1" applyFill="1"/>
    <xf numFmtId="16" fontId="3" fillId="3" borderId="2" xfId="1" applyNumberFormat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4" fontId="10" fillId="3" borderId="0" xfId="1" applyNumberFormat="1" applyFont="1" applyFill="1"/>
    <xf numFmtId="4" fontId="3" fillId="3" borderId="0" xfId="1" applyNumberFormat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2" fillId="3" borderId="0" xfId="1" applyFill="1"/>
    <xf numFmtId="0" fontId="1" fillId="0" borderId="0" xfId="1" applyFont="1" applyAlignment="1">
      <alignment vertical="center"/>
    </xf>
    <xf numFmtId="164" fontId="7" fillId="2" borderId="2" xfId="2" applyNumberFormat="1" applyFont="1" applyFill="1" applyBorder="1" applyAlignment="1">
      <alignment horizontal="center" vertical="center" wrapText="1"/>
    </xf>
    <xf numFmtId="164" fontId="7" fillId="4" borderId="2" xfId="2" applyNumberFormat="1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/>
    </xf>
    <xf numFmtId="164" fontId="7" fillId="4" borderId="2" xfId="1" applyNumberFormat="1" applyFont="1" applyFill="1" applyBorder="1" applyAlignment="1">
      <alignment horizontal="center" vertical="center"/>
    </xf>
    <xf numFmtId="164" fontId="3" fillId="3" borderId="2" xfId="1" applyNumberFormat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49" fontId="6" fillId="0" borderId="2" xfId="2" applyNumberFormat="1" applyFont="1" applyFill="1" applyBorder="1" applyAlignment="1">
      <alignment horizontal="center" vertical="center" wrapText="1"/>
    </xf>
    <xf numFmtId="49" fontId="13" fillId="4" borderId="2" xfId="1" applyNumberFormat="1" applyFont="1" applyFill="1" applyBorder="1" applyAlignment="1">
      <alignment horizontal="center" vertical="center" wrapText="1"/>
    </xf>
    <xf numFmtId="0" fontId="3" fillId="3" borderId="0" xfId="1" applyFont="1" applyFill="1" applyBorder="1" applyAlignment="1">
      <alignment horizontal="center" vertical="center"/>
    </xf>
    <xf numFmtId="0" fontId="3" fillId="3" borderId="0" xfId="1" applyFont="1" applyFill="1" applyBorder="1" applyAlignment="1">
      <alignment horizontal="justify" vertical="center" wrapText="1"/>
    </xf>
    <xf numFmtId="164" fontId="3" fillId="3" borderId="0" xfId="1" applyNumberFormat="1" applyFont="1" applyFill="1" applyBorder="1" applyAlignment="1">
      <alignment horizontal="center" vertical="center"/>
    </xf>
    <xf numFmtId="164" fontId="7" fillId="3" borderId="2" xfId="1" applyNumberFormat="1" applyFont="1" applyFill="1" applyBorder="1" applyAlignment="1">
      <alignment horizontal="center" vertical="center"/>
    </xf>
    <xf numFmtId="164" fontId="17" fillId="3" borderId="2" xfId="1" applyNumberFormat="1" applyFont="1" applyFill="1" applyBorder="1" applyAlignment="1">
      <alignment horizontal="center" vertical="center"/>
    </xf>
    <xf numFmtId="164" fontId="17" fillId="3" borderId="2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right" vertical="center" wrapText="1"/>
    </xf>
    <xf numFmtId="49" fontId="6" fillId="0" borderId="2" xfId="2" applyNumberFormat="1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left" vertical="center" wrapText="1"/>
    </xf>
    <xf numFmtId="0" fontId="4" fillId="0" borderId="0" xfId="1" applyFont="1" applyAlignment="1"/>
    <xf numFmtId="0" fontId="5" fillId="0" borderId="0" xfId="1" applyFont="1" applyBorder="1" applyAlignment="1">
      <alignment horizontal="center" vertical="center" wrapText="1"/>
    </xf>
    <xf numFmtId="49" fontId="15" fillId="0" borderId="2" xfId="1" applyNumberFormat="1" applyFont="1" applyFill="1" applyBorder="1" applyAlignment="1">
      <alignment horizontal="center" vertical="center" wrapText="1"/>
    </xf>
    <xf numFmtId="49" fontId="16" fillId="0" borderId="2" xfId="2" applyNumberFormat="1" applyFont="1" applyFill="1" applyBorder="1" applyAlignment="1">
      <alignment horizontal="center" vertical="center" wrapText="1"/>
    </xf>
    <xf numFmtId="49" fontId="6" fillId="0" borderId="2" xfId="2" applyNumberFormat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justify" vertical="center" wrapText="1"/>
    </xf>
    <xf numFmtId="0" fontId="3" fillId="3" borderId="2" xfId="1" applyFont="1" applyFill="1" applyBorder="1" applyAlignment="1">
      <alignment horizontal="justify" vertical="center" wrapText="1"/>
    </xf>
    <xf numFmtId="49" fontId="7" fillId="4" borderId="2" xfId="1" applyNumberFormat="1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view="pageBreakPreview" topLeftCell="A9" zoomScale="110" zoomScaleNormal="100" zoomScaleSheetLayoutView="110" workbookViewId="0">
      <selection activeCell="B12" sqref="B12:C12"/>
    </sheetView>
  </sheetViews>
  <sheetFormatPr defaultColWidth="9.109375" defaultRowHeight="15.6" x14ac:dyDescent="0.25"/>
  <cols>
    <col min="1" max="1" width="6.33203125" style="1" customWidth="1"/>
    <col min="2" max="2" width="45.5546875" style="1" customWidth="1"/>
    <col min="3" max="3" width="8.5546875" style="2" customWidth="1"/>
    <col min="4" max="4" width="14" style="2" customWidth="1"/>
    <col min="5" max="5" width="12.44140625" style="2" customWidth="1"/>
    <col min="6" max="6" width="16.44140625" style="2" customWidth="1"/>
    <col min="7" max="7" width="13.6640625" style="2" customWidth="1"/>
    <col min="8" max="8" width="12.44140625" style="2" customWidth="1"/>
    <col min="9" max="9" width="15.44140625" style="2" customWidth="1"/>
    <col min="10" max="10" width="14" style="2" customWidth="1"/>
    <col min="11" max="11" width="12.44140625" style="2" customWidth="1"/>
    <col min="12" max="12" width="15.44140625" style="2" customWidth="1"/>
    <col min="13" max="13" width="24.6640625" style="2" customWidth="1"/>
    <col min="14" max="16384" width="9.109375" style="2"/>
  </cols>
  <sheetData>
    <row r="1" spans="1:12" ht="22.5" customHeight="1" x14ac:dyDescent="0.35">
      <c r="K1" s="41" t="s">
        <v>44</v>
      </c>
      <c r="L1" s="41"/>
    </row>
    <row r="2" spans="1:12" ht="18.75" customHeight="1" x14ac:dyDescent="0.35">
      <c r="K2" s="41" t="s">
        <v>0</v>
      </c>
      <c r="L2" s="41"/>
    </row>
    <row r="3" spans="1:12" ht="10.5" customHeight="1" x14ac:dyDescent="0.25"/>
    <row r="4" spans="1:12" ht="106.5" customHeight="1" x14ac:dyDescent="0.25">
      <c r="A4" s="42" t="s">
        <v>45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12" ht="12.75" customHeight="1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ht="15.75" customHeight="1" x14ac:dyDescent="0.25">
      <c r="B6" s="3"/>
      <c r="C6" s="3"/>
      <c r="D6" s="4"/>
      <c r="E6" s="3"/>
      <c r="F6" s="3"/>
      <c r="G6" s="3"/>
      <c r="H6" s="3"/>
      <c r="I6" s="3"/>
      <c r="J6" s="3"/>
      <c r="K6" s="3"/>
      <c r="L6" s="38" t="s">
        <v>39</v>
      </c>
    </row>
    <row r="7" spans="1:12" s="5" customFormat="1" ht="16.5" customHeight="1" x14ac:dyDescent="0.25">
      <c r="A7" s="43" t="s">
        <v>1</v>
      </c>
      <c r="B7" s="43" t="s">
        <v>2</v>
      </c>
      <c r="C7" s="43"/>
      <c r="D7" s="44" t="s">
        <v>18</v>
      </c>
      <c r="E7" s="44"/>
      <c r="F7" s="44"/>
      <c r="G7" s="44" t="s">
        <v>19</v>
      </c>
      <c r="H7" s="44"/>
      <c r="I7" s="44"/>
      <c r="J7" s="44" t="s">
        <v>34</v>
      </c>
      <c r="K7" s="44"/>
      <c r="L7" s="44"/>
    </row>
    <row r="8" spans="1:12" s="6" customFormat="1" ht="13.5" customHeight="1" x14ac:dyDescent="0.25">
      <c r="A8" s="43"/>
      <c r="B8" s="43"/>
      <c r="C8" s="43"/>
      <c r="D8" s="44" t="s">
        <v>3</v>
      </c>
      <c r="E8" s="45" t="s">
        <v>4</v>
      </c>
      <c r="F8" s="45"/>
      <c r="G8" s="44" t="s">
        <v>3</v>
      </c>
      <c r="H8" s="45" t="s">
        <v>4</v>
      </c>
      <c r="I8" s="45"/>
      <c r="J8" s="44" t="s">
        <v>3</v>
      </c>
      <c r="K8" s="45" t="s">
        <v>4</v>
      </c>
      <c r="L8" s="45"/>
    </row>
    <row r="9" spans="1:12" s="7" customFormat="1" ht="69.75" customHeight="1" x14ac:dyDescent="0.25">
      <c r="A9" s="43"/>
      <c r="B9" s="43"/>
      <c r="C9" s="43"/>
      <c r="D9" s="44"/>
      <c r="E9" s="30" t="s">
        <v>5</v>
      </c>
      <c r="F9" s="30" t="s">
        <v>43</v>
      </c>
      <c r="G9" s="44"/>
      <c r="H9" s="30" t="s">
        <v>5</v>
      </c>
      <c r="I9" s="39" t="s">
        <v>43</v>
      </c>
      <c r="J9" s="44"/>
      <c r="K9" s="30" t="s">
        <v>5</v>
      </c>
      <c r="L9" s="39" t="s">
        <v>43</v>
      </c>
    </row>
    <row r="10" spans="1:12" s="9" customFormat="1" ht="19.5" customHeight="1" x14ac:dyDescent="0.25">
      <c r="A10" s="8"/>
      <c r="B10" s="40" t="s">
        <v>6</v>
      </c>
      <c r="C10" s="40"/>
      <c r="D10" s="24">
        <f>E10+F10</f>
        <v>984570.7</v>
      </c>
      <c r="E10" s="24">
        <f>E11+E17+E29+E33</f>
        <v>442110</v>
      </c>
      <c r="F10" s="24">
        <f>F11+F17+F29+F33</f>
        <v>542460.69999999995</v>
      </c>
      <c r="G10" s="24">
        <f>H10+I10</f>
        <v>855300.9</v>
      </c>
      <c r="H10" s="24">
        <f>H11+H17+H29+H33</f>
        <v>346128.4</v>
      </c>
      <c r="I10" s="24">
        <f t="shared" ref="I10" si="0">I11+I17+I29+I33</f>
        <v>509172.5</v>
      </c>
      <c r="J10" s="24">
        <f>K10+L10</f>
        <v>847890.8</v>
      </c>
      <c r="K10" s="24">
        <f>K11+K17+K29+K33</f>
        <v>345596.7</v>
      </c>
      <c r="L10" s="24">
        <f t="shared" ref="L10" si="1">L11+L17+L29+L33</f>
        <v>502294.10000000003</v>
      </c>
    </row>
    <row r="11" spans="1:12" s="9" customFormat="1" ht="20.25" customHeight="1" x14ac:dyDescent="0.25">
      <c r="A11" s="10" t="s">
        <v>7</v>
      </c>
      <c r="B11" s="49" t="s">
        <v>9</v>
      </c>
      <c r="C11" s="49"/>
      <c r="D11" s="25">
        <f>E11+F11</f>
        <v>41207.200000000004</v>
      </c>
      <c r="E11" s="25">
        <f>SUM(E12:E16)</f>
        <v>6495.6</v>
      </c>
      <c r="F11" s="25">
        <f>SUM(F12:F16)</f>
        <v>34711.600000000006</v>
      </c>
      <c r="G11" s="25">
        <f>H11+I11</f>
        <v>41207.5</v>
      </c>
      <c r="H11" s="25">
        <f t="shared" ref="H11:K11" si="2">SUM(H12:H16)</f>
        <v>6495.6</v>
      </c>
      <c r="I11" s="25">
        <f>SUM(I12:I16)</f>
        <v>34711.9</v>
      </c>
      <c r="J11" s="25">
        <f>K11+L11</f>
        <v>33636.299999999996</v>
      </c>
      <c r="K11" s="25">
        <f t="shared" si="2"/>
        <v>6495.6</v>
      </c>
      <c r="L11" s="25">
        <f>SUM(L12:L16)</f>
        <v>27140.699999999997</v>
      </c>
    </row>
    <row r="12" spans="1:12" s="12" customFormat="1" ht="93" customHeight="1" x14ac:dyDescent="0.3">
      <c r="A12" s="11" t="s">
        <v>8</v>
      </c>
      <c r="B12" s="48" t="s">
        <v>20</v>
      </c>
      <c r="C12" s="48"/>
      <c r="D12" s="35">
        <f>SUM(E12:F12)</f>
        <v>25055.200000000001</v>
      </c>
      <c r="E12" s="26">
        <f>2880.4+200-0.1</f>
        <v>3080.3</v>
      </c>
      <c r="F12" s="26">
        <f>20312.9+1662</f>
        <v>21974.9</v>
      </c>
      <c r="G12" s="35">
        <f>SUM(H12:I12)</f>
        <v>25055.200000000001</v>
      </c>
      <c r="H12" s="26">
        <f>2880.4+200-0.1</f>
        <v>3080.3</v>
      </c>
      <c r="I12" s="26">
        <f>20312.9+1662</f>
        <v>21974.9</v>
      </c>
      <c r="J12" s="35">
        <f>SUM(K12:L12)</f>
        <v>17484</v>
      </c>
      <c r="K12" s="26">
        <f>2880.4+200-0.1</f>
        <v>3080.3</v>
      </c>
      <c r="L12" s="26">
        <f>12926.4+1477.3</f>
        <v>14403.699999999999</v>
      </c>
    </row>
    <row r="13" spans="1:12" s="12" customFormat="1" ht="87.75" customHeight="1" x14ac:dyDescent="0.3">
      <c r="A13" s="11" t="s">
        <v>10</v>
      </c>
      <c r="B13" s="48" t="s">
        <v>46</v>
      </c>
      <c r="C13" s="48"/>
      <c r="D13" s="35">
        <f t="shared" ref="D13:D16" si="3">SUM(E13:F13)</f>
        <v>1415.3</v>
      </c>
      <c r="E13" s="26">
        <f>1415.3</f>
        <v>1415.3</v>
      </c>
      <c r="F13" s="26"/>
      <c r="G13" s="35">
        <f>SUM(H13:I13)</f>
        <v>1415.3</v>
      </c>
      <c r="H13" s="26">
        <f>1415.3</f>
        <v>1415.3</v>
      </c>
      <c r="I13" s="26"/>
      <c r="J13" s="35">
        <f>SUM(K13:L13)</f>
        <v>1415.3</v>
      </c>
      <c r="K13" s="26">
        <f>1415.3</f>
        <v>1415.3</v>
      </c>
      <c r="L13" s="26"/>
    </row>
    <row r="14" spans="1:12" s="12" customFormat="1" ht="93" customHeight="1" x14ac:dyDescent="0.3">
      <c r="A14" s="11" t="s">
        <v>12</v>
      </c>
      <c r="B14" s="48" t="s">
        <v>47</v>
      </c>
      <c r="C14" s="48"/>
      <c r="D14" s="35">
        <f t="shared" si="3"/>
        <v>2000</v>
      </c>
      <c r="E14" s="26">
        <v>2000</v>
      </c>
      <c r="F14" s="26"/>
      <c r="G14" s="35">
        <f>SUM(H14:I14)</f>
        <v>2000</v>
      </c>
      <c r="H14" s="26">
        <v>2000</v>
      </c>
      <c r="I14" s="26"/>
      <c r="J14" s="35">
        <f>SUM(K14:L14)</f>
        <v>2000</v>
      </c>
      <c r="K14" s="26">
        <v>2000</v>
      </c>
      <c r="L14" s="26"/>
    </row>
    <row r="15" spans="1:12" s="12" customFormat="1" ht="32.25" customHeight="1" x14ac:dyDescent="0.3">
      <c r="A15" s="11" t="s">
        <v>37</v>
      </c>
      <c r="B15" s="48" t="s">
        <v>35</v>
      </c>
      <c r="C15" s="48"/>
      <c r="D15" s="35">
        <f t="shared" si="3"/>
        <v>7.2</v>
      </c>
      <c r="E15" s="26"/>
      <c r="F15" s="26">
        <f>7.2</f>
        <v>7.2</v>
      </c>
      <c r="G15" s="35">
        <f>SUM(H15:I15)</f>
        <v>7.5</v>
      </c>
      <c r="H15" s="26"/>
      <c r="I15" s="26">
        <f>7.5</f>
        <v>7.5</v>
      </c>
      <c r="J15" s="35">
        <f>SUM(K15:L15)</f>
        <v>7.5</v>
      </c>
      <c r="K15" s="26"/>
      <c r="L15" s="26">
        <f>7.5</f>
        <v>7.5</v>
      </c>
    </row>
    <row r="16" spans="1:12" s="12" customFormat="1" ht="36.75" customHeight="1" x14ac:dyDescent="0.3">
      <c r="A16" s="11" t="s">
        <v>38</v>
      </c>
      <c r="B16" s="48" t="s">
        <v>36</v>
      </c>
      <c r="C16" s="48"/>
      <c r="D16" s="35">
        <f t="shared" si="3"/>
        <v>12729.5</v>
      </c>
      <c r="E16" s="26"/>
      <c r="F16" s="26">
        <f>12729.5</f>
        <v>12729.5</v>
      </c>
      <c r="G16" s="35">
        <f>SUM(H16:I16)</f>
        <v>12729.5</v>
      </c>
      <c r="H16" s="26"/>
      <c r="I16" s="26">
        <f>12729.5</f>
        <v>12729.5</v>
      </c>
      <c r="J16" s="35">
        <f>SUM(K16:L16)</f>
        <v>12729.5</v>
      </c>
      <c r="K16" s="26"/>
      <c r="L16" s="26">
        <f>12729.5</f>
        <v>12729.5</v>
      </c>
    </row>
    <row r="17" spans="1:13" s="12" customFormat="1" ht="21" customHeight="1" x14ac:dyDescent="0.3">
      <c r="A17" s="14" t="s">
        <v>14</v>
      </c>
      <c r="B17" s="46" t="s">
        <v>11</v>
      </c>
      <c r="C17" s="46"/>
      <c r="D17" s="27">
        <f>E17+F17</f>
        <v>549780.20000000007</v>
      </c>
      <c r="E17" s="27">
        <f t="shared" ref="E17:F17" si="4">SUM(E18:E28)</f>
        <v>432909.9</v>
      </c>
      <c r="F17" s="27">
        <f t="shared" si="4"/>
        <v>116870.3</v>
      </c>
      <c r="G17" s="27">
        <f>H17+I17</f>
        <v>422531.80000000005</v>
      </c>
      <c r="H17" s="27">
        <f t="shared" ref="H17:I17" si="5">SUM(H18:H28)</f>
        <v>339071.00000000006</v>
      </c>
      <c r="I17" s="27">
        <f t="shared" si="5"/>
        <v>83460.800000000003</v>
      </c>
      <c r="J17" s="27">
        <f>K17+L17</f>
        <v>422810.10000000003</v>
      </c>
      <c r="K17" s="27">
        <f t="shared" ref="K17:L17" si="6">SUM(K18:K28)</f>
        <v>338753.60000000003</v>
      </c>
      <c r="L17" s="27">
        <f t="shared" si="6"/>
        <v>84056.5</v>
      </c>
    </row>
    <row r="18" spans="1:13" s="12" customFormat="1" ht="33" customHeight="1" x14ac:dyDescent="0.3">
      <c r="A18" s="16" t="s">
        <v>15</v>
      </c>
      <c r="B18" s="48" t="s">
        <v>48</v>
      </c>
      <c r="C18" s="48"/>
      <c r="D18" s="35">
        <f>SUM(E18:F18)</f>
        <v>76393.399999999994</v>
      </c>
      <c r="E18" s="26">
        <f>76393.4</f>
        <v>76393.399999999994</v>
      </c>
      <c r="F18" s="36"/>
      <c r="G18" s="35">
        <f t="shared" ref="G18:G28" si="7">SUM(H18:I18)</f>
        <v>76279.899999999994</v>
      </c>
      <c r="H18" s="26">
        <f>76279.9</f>
        <v>76279.899999999994</v>
      </c>
      <c r="I18" s="36"/>
      <c r="J18" s="35">
        <f t="shared" ref="J18:J28" si="8">SUM(K18:L18)</f>
        <v>75556.100000000006</v>
      </c>
      <c r="K18" s="26">
        <f>75556.1</f>
        <v>75556.100000000006</v>
      </c>
      <c r="L18" s="26"/>
    </row>
    <row r="19" spans="1:13" s="13" customFormat="1" ht="63" customHeight="1" x14ac:dyDescent="0.3">
      <c r="A19" s="17" t="s">
        <v>21</v>
      </c>
      <c r="B19" s="48" t="s">
        <v>49</v>
      </c>
      <c r="C19" s="48"/>
      <c r="D19" s="35">
        <f t="shared" ref="D19:D28" si="9">SUM(E19:F19)</f>
        <v>88.9</v>
      </c>
      <c r="E19" s="28">
        <f>88.9</f>
        <v>88.9</v>
      </c>
      <c r="F19" s="37"/>
      <c r="G19" s="35">
        <f t="shared" si="7"/>
        <v>92</v>
      </c>
      <c r="H19" s="28">
        <f>92</f>
        <v>92</v>
      </c>
      <c r="I19" s="37"/>
      <c r="J19" s="35">
        <f t="shared" si="8"/>
        <v>92</v>
      </c>
      <c r="K19" s="28">
        <f>92</f>
        <v>92</v>
      </c>
      <c r="L19" s="28"/>
    </row>
    <row r="20" spans="1:13" s="15" customFormat="1" ht="33" customHeight="1" x14ac:dyDescent="0.3">
      <c r="A20" s="17" t="s">
        <v>22</v>
      </c>
      <c r="B20" s="48" t="s">
        <v>50</v>
      </c>
      <c r="C20" s="48"/>
      <c r="D20" s="35">
        <f t="shared" si="9"/>
        <v>1777.2</v>
      </c>
      <c r="E20" s="28">
        <v>1777.2</v>
      </c>
      <c r="F20" s="36"/>
      <c r="G20" s="35">
        <f t="shared" si="7"/>
        <v>1777.2</v>
      </c>
      <c r="H20" s="28">
        <f>1777.2</f>
        <v>1777.2</v>
      </c>
      <c r="I20" s="36"/>
      <c r="J20" s="35">
        <f t="shared" si="8"/>
        <v>1777.2</v>
      </c>
      <c r="K20" s="28">
        <f>1777.2</f>
        <v>1777.2</v>
      </c>
      <c r="L20" s="26"/>
    </row>
    <row r="21" spans="1:13" s="12" customFormat="1" ht="62.25" customHeight="1" x14ac:dyDescent="0.3">
      <c r="A21" s="16" t="s">
        <v>23</v>
      </c>
      <c r="B21" s="48" t="s">
        <v>51</v>
      </c>
      <c r="C21" s="48"/>
      <c r="D21" s="35">
        <f t="shared" si="9"/>
        <v>7905.2</v>
      </c>
      <c r="E21" s="36"/>
      <c r="F21" s="28">
        <f>7905.2</f>
        <v>7905.2</v>
      </c>
      <c r="G21" s="35">
        <f t="shared" si="7"/>
        <v>8460.7999999999993</v>
      </c>
      <c r="H21" s="36"/>
      <c r="I21" s="28">
        <f>8460.8</f>
        <v>8460.7999999999993</v>
      </c>
      <c r="J21" s="35">
        <f t="shared" si="8"/>
        <v>9056.5</v>
      </c>
      <c r="K21" s="26"/>
      <c r="L21" s="28">
        <f>9056.5</f>
        <v>9056.5</v>
      </c>
    </row>
    <row r="22" spans="1:13" s="12" customFormat="1" ht="60.75" customHeight="1" x14ac:dyDescent="0.3">
      <c r="A22" s="17" t="s">
        <v>24</v>
      </c>
      <c r="B22" s="48" t="s">
        <v>52</v>
      </c>
      <c r="C22" s="48"/>
      <c r="D22" s="35">
        <f t="shared" si="9"/>
        <v>136206.9</v>
      </c>
      <c r="E22" s="28">
        <f>27241800/1000</f>
        <v>27241.8</v>
      </c>
      <c r="F22" s="28">
        <f>33965100/1000+75000</f>
        <v>108965.1</v>
      </c>
      <c r="G22" s="35">
        <f t="shared" si="7"/>
        <v>93750.5</v>
      </c>
      <c r="H22" s="28">
        <f>18750500/1000</f>
        <v>18750.5</v>
      </c>
      <c r="I22" s="28">
        <f>75000</f>
        <v>75000</v>
      </c>
      <c r="J22" s="35">
        <f t="shared" si="8"/>
        <v>93750.5</v>
      </c>
      <c r="K22" s="28">
        <f>18750500/1000</f>
        <v>18750.5</v>
      </c>
      <c r="L22" s="28">
        <f>75000</f>
        <v>75000</v>
      </c>
    </row>
    <row r="23" spans="1:13" s="12" customFormat="1" ht="30" customHeight="1" x14ac:dyDescent="0.3">
      <c r="A23" s="17" t="s">
        <v>25</v>
      </c>
      <c r="B23" s="48" t="s">
        <v>53</v>
      </c>
      <c r="C23" s="48"/>
      <c r="D23" s="35">
        <f t="shared" si="9"/>
        <v>106756.9</v>
      </c>
      <c r="E23" s="28">
        <f>106756.9</f>
        <v>106756.9</v>
      </c>
      <c r="F23" s="36"/>
      <c r="G23" s="35">
        <f t="shared" si="7"/>
        <v>21786.400000000001</v>
      </c>
      <c r="H23" s="28">
        <v>21786.400000000001</v>
      </c>
      <c r="I23" s="36"/>
      <c r="J23" s="35">
        <f t="shared" si="8"/>
        <v>22056.799999999999</v>
      </c>
      <c r="K23" s="28">
        <v>22056.799999999999</v>
      </c>
      <c r="L23" s="26"/>
      <c r="M23" s="18"/>
    </row>
    <row r="24" spans="1:13" s="12" customFormat="1" ht="45.75" customHeight="1" x14ac:dyDescent="0.3">
      <c r="A24" s="17" t="s">
        <v>26</v>
      </c>
      <c r="B24" s="48" t="s">
        <v>54</v>
      </c>
      <c r="C24" s="48"/>
      <c r="D24" s="35">
        <f t="shared" si="9"/>
        <v>174554.4</v>
      </c>
      <c r="E24" s="28">
        <f>174554.4</f>
        <v>174554.4</v>
      </c>
      <c r="F24" s="36"/>
      <c r="G24" s="35">
        <f t="shared" si="7"/>
        <v>174191.4</v>
      </c>
      <c r="H24" s="28">
        <f>174191.4</f>
        <v>174191.4</v>
      </c>
      <c r="I24" s="36"/>
      <c r="J24" s="35">
        <f t="shared" si="8"/>
        <v>173941</v>
      </c>
      <c r="K24" s="28">
        <f>173941</f>
        <v>173941</v>
      </c>
      <c r="L24" s="26"/>
    </row>
    <row r="25" spans="1:13" s="12" customFormat="1" ht="96.75" customHeight="1" x14ac:dyDescent="0.3">
      <c r="A25" s="17" t="s">
        <v>27</v>
      </c>
      <c r="B25" s="48" t="s">
        <v>55</v>
      </c>
      <c r="C25" s="48"/>
      <c r="D25" s="35">
        <f t="shared" si="9"/>
        <v>6936.4</v>
      </c>
      <c r="E25" s="26">
        <f>6936.4</f>
        <v>6936.4</v>
      </c>
      <c r="F25" s="36"/>
      <c r="G25" s="35">
        <f t="shared" si="7"/>
        <v>7289.8</v>
      </c>
      <c r="H25" s="26">
        <f>7289.8</f>
        <v>7289.8</v>
      </c>
      <c r="I25" s="36"/>
      <c r="J25" s="35">
        <f t="shared" si="8"/>
        <v>7676.2</v>
      </c>
      <c r="K25" s="26">
        <f>7676.2</f>
        <v>7676.2</v>
      </c>
      <c r="L25" s="26"/>
      <c r="M25" s="19"/>
    </row>
    <row r="26" spans="1:13" s="12" customFormat="1" ht="63" customHeight="1" x14ac:dyDescent="0.3">
      <c r="A26" s="17" t="s">
        <v>28</v>
      </c>
      <c r="B26" s="48" t="s">
        <v>56</v>
      </c>
      <c r="C26" s="48"/>
      <c r="D26" s="35">
        <f t="shared" si="9"/>
        <v>257.10000000000002</v>
      </c>
      <c r="E26" s="26">
        <f>257.1</f>
        <v>257.10000000000002</v>
      </c>
      <c r="F26" s="36"/>
      <c r="G26" s="35">
        <f t="shared" si="7"/>
        <v>0</v>
      </c>
      <c r="H26" s="36"/>
      <c r="I26" s="36"/>
      <c r="J26" s="35">
        <f t="shared" si="8"/>
        <v>0</v>
      </c>
      <c r="K26" s="26"/>
      <c r="L26" s="26"/>
    </row>
    <row r="27" spans="1:13" s="12" customFormat="1" ht="47.25" customHeight="1" x14ac:dyDescent="0.3">
      <c r="A27" s="17" t="s">
        <v>29</v>
      </c>
      <c r="B27" s="48" t="s">
        <v>57</v>
      </c>
      <c r="C27" s="48"/>
      <c r="D27" s="35">
        <f t="shared" si="9"/>
        <v>11462.4</v>
      </c>
      <c r="E27" s="26">
        <f>11462.4</f>
        <v>11462.4</v>
      </c>
      <c r="F27" s="36"/>
      <c r="G27" s="35">
        <f t="shared" si="7"/>
        <v>11462.4</v>
      </c>
      <c r="H27" s="26">
        <v>11462.4</v>
      </c>
      <c r="I27" s="36"/>
      <c r="J27" s="35">
        <f t="shared" si="8"/>
        <v>11462.4</v>
      </c>
      <c r="K27" s="26">
        <v>11462.4</v>
      </c>
      <c r="L27" s="26"/>
    </row>
    <row r="28" spans="1:13" s="12" customFormat="1" ht="45.75" customHeight="1" x14ac:dyDescent="0.3">
      <c r="A28" s="17" t="s">
        <v>30</v>
      </c>
      <c r="B28" s="48" t="s">
        <v>58</v>
      </c>
      <c r="C28" s="48"/>
      <c r="D28" s="35">
        <f t="shared" si="9"/>
        <v>27441.4</v>
      </c>
      <c r="E28" s="26">
        <v>27441.4</v>
      </c>
      <c r="F28" s="36"/>
      <c r="G28" s="35">
        <f t="shared" si="7"/>
        <v>27441.4</v>
      </c>
      <c r="H28" s="26">
        <v>27441.4</v>
      </c>
      <c r="I28" s="36"/>
      <c r="J28" s="35">
        <f t="shared" si="8"/>
        <v>27441.4</v>
      </c>
      <c r="K28" s="26">
        <v>27441.4</v>
      </c>
      <c r="L28" s="26"/>
    </row>
    <row r="29" spans="1:13" s="15" customFormat="1" ht="23.25" customHeight="1" x14ac:dyDescent="0.3">
      <c r="A29" s="31" t="s">
        <v>31</v>
      </c>
      <c r="B29" s="46" t="s">
        <v>13</v>
      </c>
      <c r="C29" s="46"/>
      <c r="D29" s="27">
        <f>E29+F29</f>
        <v>391226.3</v>
      </c>
      <c r="E29" s="27">
        <f>SUM(E30:E32)</f>
        <v>347.5</v>
      </c>
      <c r="F29" s="27">
        <f>SUM(F30:F32)</f>
        <v>390878.8</v>
      </c>
      <c r="G29" s="27">
        <f>H29+I29</f>
        <v>391347.3</v>
      </c>
      <c r="H29" s="27">
        <f t="shared" ref="H29:K29" si="10">SUM(H30:H32)</f>
        <v>347.5</v>
      </c>
      <c r="I29" s="27">
        <f t="shared" si="10"/>
        <v>390999.8</v>
      </c>
      <c r="J29" s="27">
        <f>K29+L29</f>
        <v>391444.4</v>
      </c>
      <c r="K29" s="27">
        <f t="shared" si="10"/>
        <v>347.5</v>
      </c>
      <c r="L29" s="27">
        <f>SUM(L30:L32)</f>
        <v>391096.9</v>
      </c>
    </row>
    <row r="30" spans="1:13" s="12" customFormat="1" ht="171.75" customHeight="1" x14ac:dyDescent="0.3">
      <c r="A30" s="21" t="s">
        <v>40</v>
      </c>
      <c r="B30" s="48" t="s">
        <v>59</v>
      </c>
      <c r="C30" s="48"/>
      <c r="D30" s="35">
        <f>SUM(E30:F30)</f>
        <v>327995.3</v>
      </c>
      <c r="E30" s="36"/>
      <c r="F30" s="26">
        <v>327995.3</v>
      </c>
      <c r="G30" s="35">
        <f>SUM(H30:I30)</f>
        <v>328116.3</v>
      </c>
      <c r="H30" s="36"/>
      <c r="I30" s="26">
        <f>328116.3</f>
        <v>328116.3</v>
      </c>
      <c r="J30" s="35">
        <f>SUM(K30:L30)</f>
        <v>328213.40000000002</v>
      </c>
      <c r="K30" s="26"/>
      <c r="L30" s="26">
        <f>328213.4</f>
        <v>328213.40000000002</v>
      </c>
    </row>
    <row r="31" spans="1:13" s="15" customFormat="1" ht="91.5" customHeight="1" x14ac:dyDescent="0.3">
      <c r="A31" s="21" t="s">
        <v>41</v>
      </c>
      <c r="B31" s="48" t="s">
        <v>60</v>
      </c>
      <c r="C31" s="48"/>
      <c r="D31" s="35">
        <f>SUM(E31:F31)</f>
        <v>62448</v>
      </c>
      <c r="E31" s="36"/>
      <c r="F31" s="26">
        <f>62448</f>
        <v>62448</v>
      </c>
      <c r="G31" s="35">
        <f>SUM(H31:I31)</f>
        <v>62448</v>
      </c>
      <c r="H31" s="36"/>
      <c r="I31" s="26">
        <f>62448</f>
        <v>62448</v>
      </c>
      <c r="J31" s="35">
        <f>SUM(K31:L31)</f>
        <v>62448</v>
      </c>
      <c r="K31" s="26"/>
      <c r="L31" s="26">
        <f>62448</f>
        <v>62448</v>
      </c>
    </row>
    <row r="32" spans="1:13" s="12" customFormat="1" ht="59.25" customHeight="1" x14ac:dyDescent="0.3">
      <c r="A32" s="21" t="s">
        <v>42</v>
      </c>
      <c r="B32" s="48" t="s">
        <v>61</v>
      </c>
      <c r="C32" s="48"/>
      <c r="D32" s="35">
        <f>SUM(E32:F32)</f>
        <v>783</v>
      </c>
      <c r="E32" s="26">
        <f>347.5</f>
        <v>347.5</v>
      </c>
      <c r="F32" s="26">
        <f>435.5</f>
        <v>435.5</v>
      </c>
      <c r="G32" s="35">
        <f>SUM(H32:I32)</f>
        <v>783</v>
      </c>
      <c r="H32" s="26">
        <f>347.5</f>
        <v>347.5</v>
      </c>
      <c r="I32" s="26">
        <f>435.5</f>
        <v>435.5</v>
      </c>
      <c r="J32" s="35">
        <f>SUM(K32:L32)</f>
        <v>783</v>
      </c>
      <c r="K32" s="26">
        <f>347.5</f>
        <v>347.5</v>
      </c>
      <c r="L32" s="26">
        <f>435.5</f>
        <v>435.5</v>
      </c>
    </row>
    <row r="33" spans="1:12" s="12" customFormat="1" ht="25.5" customHeight="1" x14ac:dyDescent="0.3">
      <c r="A33" s="20" t="s">
        <v>32</v>
      </c>
      <c r="B33" s="46" t="s">
        <v>17</v>
      </c>
      <c r="C33" s="46"/>
      <c r="D33" s="27">
        <f>E33+F33</f>
        <v>2357</v>
      </c>
      <c r="E33" s="27">
        <f>SUM(E34:E34)</f>
        <v>2357</v>
      </c>
      <c r="F33" s="27">
        <f>SUM(F34:F34)</f>
        <v>0</v>
      </c>
      <c r="G33" s="27">
        <f>H33+I33</f>
        <v>214.3</v>
      </c>
      <c r="H33" s="27">
        <f>SUM(H34:H34)</f>
        <v>214.3</v>
      </c>
      <c r="I33" s="27">
        <f>SUM(I34:I34)</f>
        <v>0</v>
      </c>
      <c r="J33" s="27">
        <f>K33+L33</f>
        <v>0</v>
      </c>
      <c r="K33" s="27">
        <f>SUM(K34:K34)</f>
        <v>0</v>
      </c>
      <c r="L33" s="27">
        <f>SUM(L34:L34)</f>
        <v>0</v>
      </c>
    </row>
    <row r="34" spans="1:12" s="12" customFormat="1" ht="60.75" customHeight="1" x14ac:dyDescent="0.3">
      <c r="A34" s="21" t="s">
        <v>33</v>
      </c>
      <c r="B34" s="47" t="s">
        <v>62</v>
      </c>
      <c r="C34" s="47"/>
      <c r="D34" s="35">
        <f>SUM(E34:F34)</f>
        <v>2357</v>
      </c>
      <c r="E34" s="26">
        <v>2357</v>
      </c>
      <c r="F34" s="36"/>
      <c r="G34" s="35">
        <f>SUM(H34:I34)</f>
        <v>214.3</v>
      </c>
      <c r="H34" s="26">
        <v>214.3</v>
      </c>
      <c r="I34" s="26"/>
      <c r="J34" s="35">
        <f>SUM(K34:L34)</f>
        <v>0</v>
      </c>
      <c r="K34" s="26"/>
      <c r="L34" s="26"/>
    </row>
    <row r="35" spans="1:12" s="12" customFormat="1" ht="14.25" customHeight="1" x14ac:dyDescent="0.3">
      <c r="A35" s="32"/>
      <c r="B35" s="33"/>
      <c r="C35" s="33"/>
      <c r="D35" s="34"/>
      <c r="E35" s="34"/>
      <c r="F35" s="34"/>
      <c r="G35" s="34"/>
      <c r="H35" s="34"/>
      <c r="I35" s="34"/>
      <c r="J35" s="34"/>
      <c r="K35" s="34"/>
      <c r="L35" s="34"/>
    </row>
    <row r="36" spans="1:12" s="22" customFormat="1" x14ac:dyDescent="0.25">
      <c r="A36" s="1"/>
      <c r="B36" s="23" t="s">
        <v>16</v>
      </c>
      <c r="C36" s="2"/>
      <c r="D36" s="2"/>
      <c r="E36" s="2"/>
      <c r="F36" s="2"/>
      <c r="G36" s="2"/>
      <c r="H36" s="2"/>
      <c r="I36" s="2"/>
      <c r="J36" s="2"/>
      <c r="K36" s="2"/>
      <c r="L36" s="2"/>
    </row>
  </sheetData>
  <mergeCells count="39">
    <mergeCell ref="B23:C23"/>
    <mergeCell ref="B11:C11"/>
    <mergeCell ref="B12:C12"/>
    <mergeCell ref="B13:C13"/>
    <mergeCell ref="B14:C14"/>
    <mergeCell ref="B17:C17"/>
    <mergeCell ref="B18:C18"/>
    <mergeCell ref="B19:C19"/>
    <mergeCell ref="B20:C20"/>
    <mergeCell ref="B22:C22"/>
    <mergeCell ref="B15:C15"/>
    <mergeCell ref="B16:C16"/>
    <mergeCell ref="B21:C21"/>
    <mergeCell ref="B33:C33"/>
    <mergeCell ref="B34:C34"/>
    <mergeCell ref="B32:C32"/>
    <mergeCell ref="B24:C24"/>
    <mergeCell ref="B25:C25"/>
    <mergeCell ref="B26:C26"/>
    <mergeCell ref="B27:C27"/>
    <mergeCell ref="B29:C29"/>
    <mergeCell ref="B30:C30"/>
    <mergeCell ref="B31:C31"/>
    <mergeCell ref="B28:C28"/>
    <mergeCell ref="B10:C10"/>
    <mergeCell ref="K1:L1"/>
    <mergeCell ref="K2:L2"/>
    <mergeCell ref="A4:L4"/>
    <mergeCell ref="A7:A9"/>
    <mergeCell ref="B7:C9"/>
    <mergeCell ref="D7:F7"/>
    <mergeCell ref="G7:I7"/>
    <mergeCell ref="J7:L7"/>
    <mergeCell ref="D8:D9"/>
    <mergeCell ref="E8:F8"/>
    <mergeCell ref="G8:G9"/>
    <mergeCell ref="H8:I8"/>
    <mergeCell ref="J8:J9"/>
    <mergeCell ref="K8:L8"/>
  </mergeCells>
  <printOptions horizontalCentered="1"/>
  <pageMargins left="0.19685039370078741" right="0" top="1.1811023622047245" bottom="0.39370078740157483" header="0" footer="0"/>
  <pageSetup paperSize="9" scale="75" firstPageNumber="130" fitToHeight="0" orientation="landscape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Фаткуллина Альфия Анваровна</dc:creator>
  <dc:description>POI HSSF rep:2.54.0.282</dc:description>
  <cp:lastModifiedBy>Ватагина Анна Анатольевна</cp:lastModifiedBy>
  <cp:lastPrinted>2023-11-15T08:42:01Z</cp:lastPrinted>
  <dcterms:created xsi:type="dcterms:W3CDTF">2021-11-01T11:16:46Z</dcterms:created>
  <dcterms:modified xsi:type="dcterms:W3CDTF">2023-11-15T08:42:34Z</dcterms:modified>
</cp:coreProperties>
</file>